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Harry\Desktop\PhD Files\Paper 7. [New Zealand VP]\2. Washing Water Thickness\"/>
    </mc:Choice>
  </mc:AlternateContent>
  <xr:revisionPtr revIDLastSave="0" documentId="13_ncr:1_{D4C6D096-4871-4F87-AF7C-1CE9BBAA13AC}" xr6:coauthVersionLast="47" xr6:coauthVersionMax="47" xr10:uidLastSave="{00000000-0000-0000-0000-000000000000}"/>
  <bookViews>
    <workbookView xWindow="-11460" yWindow="2970" windowWidth="24885" windowHeight="19965" xr2:uid="{00000000-000D-0000-FFFF-FFFF00000000}"/>
  </bookViews>
  <sheets>
    <sheet name="VP Si wafer Washi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" l="1"/>
  <c r="O7" i="1"/>
  <c r="O6" i="1"/>
  <c r="O5" i="1"/>
  <c r="O4" i="1"/>
  <c r="O3" i="1"/>
  <c r="O2" i="1"/>
  <c r="N8" i="1"/>
  <c r="N7" i="1"/>
  <c r="N6" i="1"/>
  <c r="N5" i="1"/>
  <c r="N4" i="1"/>
  <c r="N3" i="1"/>
  <c r="N2" i="1"/>
</calcChain>
</file>

<file path=xl/sharedStrings.xml><?xml version="1.0" encoding="utf-8"?>
<sst xmlns="http://schemas.openxmlformats.org/spreadsheetml/2006/main" count="43" uniqueCount="38">
  <si>
    <t>Time / h</t>
  </si>
  <si>
    <t>Time / d</t>
  </si>
  <si>
    <t>HJC-285A / nm</t>
  </si>
  <si>
    <t>HJC-285B / nm</t>
  </si>
  <si>
    <t>HJC-379C / nm</t>
  </si>
  <si>
    <t>HJC-379D / nm</t>
  </si>
  <si>
    <t>HJC-379E / nm</t>
  </si>
  <si>
    <t>Average</t>
  </si>
  <si>
    <t>STD Dev</t>
  </si>
  <si>
    <t>i275</t>
  </si>
  <si>
    <t>i276</t>
  </si>
  <si>
    <t>i277</t>
  </si>
  <si>
    <t>i278</t>
  </si>
  <si>
    <t>i280</t>
  </si>
  <si>
    <t>i281</t>
  </si>
  <si>
    <t>i282</t>
  </si>
  <si>
    <t>i283</t>
  </si>
  <si>
    <t>i285</t>
  </si>
  <si>
    <t>i286</t>
  </si>
  <si>
    <t>i290</t>
  </si>
  <si>
    <t>i291</t>
  </si>
  <si>
    <t>i576</t>
  </si>
  <si>
    <t>i586</t>
  </si>
  <si>
    <t>i578</t>
  </si>
  <si>
    <t>i580</t>
  </si>
  <si>
    <t>i582</t>
  </si>
  <si>
    <t>i584</t>
  </si>
  <si>
    <t>i588</t>
  </si>
  <si>
    <t>i577</t>
  </si>
  <si>
    <t>i589</t>
  </si>
  <si>
    <t>i579</t>
  </si>
  <si>
    <t>i581</t>
  </si>
  <si>
    <t>i583</t>
  </si>
  <si>
    <t>i585</t>
  </si>
  <si>
    <t>i587</t>
  </si>
  <si>
    <t>i590</t>
  </si>
  <si>
    <t>i591</t>
  </si>
  <si>
    <t>i592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</si>
</sst>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'VP Si wafer Washing'!$O$2:$O$8</c:f>
                <c:numCache>
                  <c:formatCode>General</c:formatCode>
                  <c:ptCount val="7"/>
                  <c:pt idx="0">
                    <c:v>21.878081835480913</c:v>
                  </c:pt>
                  <c:pt idx="1">
                    <c:v>26.727809365902029</c:v>
                  </c:pt>
                  <c:pt idx="2">
                    <c:v>15.361414659247131</c:v>
                  </c:pt>
                  <c:pt idx="3">
                    <c:v>58.18444803954619</c:v>
                  </c:pt>
                  <c:pt idx="4">
                    <c:v>61.183931667826748</c:v>
                  </c:pt>
                  <c:pt idx="5">
                    <c:v>52.542150789469432</c:v>
                  </c:pt>
                  <c:pt idx="6">
                    <c:v>55.080458309488762</c:v>
                  </c:pt>
                </c:numCache>
              </c:numRef>
            </c:plus>
            <c:minus>
              <c:numRef>
                <c:f>'VP Si wafer Washing'!$O$2:$O$8</c:f>
                <c:numCache>
                  <c:formatCode>General</c:formatCode>
                  <c:ptCount val="7"/>
                  <c:pt idx="0">
                    <c:v>21.878081835480913</c:v>
                  </c:pt>
                  <c:pt idx="1">
                    <c:v>26.727809365902029</c:v>
                  </c:pt>
                  <c:pt idx="2">
                    <c:v>15.361414659247131</c:v>
                  </c:pt>
                  <c:pt idx="3">
                    <c:v>58.18444803954619</c:v>
                  </c:pt>
                  <c:pt idx="4">
                    <c:v>61.183931667826748</c:v>
                  </c:pt>
                  <c:pt idx="5">
                    <c:v>52.542150789469432</c:v>
                  </c:pt>
                  <c:pt idx="6">
                    <c:v>55.080458309488762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'VP Si wafer Washing'!$B$2:$B$8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24</c:v>
                </c:pt>
                <c:pt idx="4">
                  <c:v>48</c:v>
                </c:pt>
                <c:pt idx="5">
                  <c:v>72</c:v>
                </c:pt>
                <c:pt idx="6">
                  <c:v>96</c:v>
                </c:pt>
              </c:numCache>
            </c:numRef>
          </c:xVal>
          <c:yVal>
            <c:numRef>
              <c:f>'VP Si wafer Washing'!$N$2:$N$8</c:f>
              <c:numCache>
                <c:formatCode>General</c:formatCode>
                <c:ptCount val="7"/>
                <c:pt idx="0">
                  <c:v>343.29560000000004</c:v>
                </c:pt>
                <c:pt idx="1">
                  <c:v>301.62199999999996</c:v>
                </c:pt>
                <c:pt idx="2">
                  <c:v>311.76033333333334</c:v>
                </c:pt>
                <c:pt idx="3">
                  <c:v>260.10050000000001</c:v>
                </c:pt>
                <c:pt idx="4">
                  <c:v>268.39850000000001</c:v>
                </c:pt>
                <c:pt idx="5">
                  <c:v>261.18324999999999</c:v>
                </c:pt>
                <c:pt idx="6">
                  <c:v>267.37475000000001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E1-44F5-A96A-4475EB9AC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601135"/>
        <c:axId val="1472584911"/>
      </c:scatterChart>
      <c:valAx>
        <c:axId val="1472601135"/>
        <c:scaling>
          <c:orientation val="minMax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584911"/>
        <c:crosses val="autoZero"/>
        <c:crossBetween val="midCat"/>
      </c:valAx>
      <c:valAx>
        <c:axId val="1472584911"/>
        <c:scaling>
          <c:orientation val="minMax"/>
          <c:max val="4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601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371475</xdr:colOff>
      <xdr:row>11</xdr:row>
      <xdr:rowOff>0</xdr:rowOff>
    </xdr:from>
    <xdr:to>
      <xdr:col>32</xdr:col>
      <xdr:colOff>142875</xdr:colOff>
      <xdr:row>35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6E6207-2671-4508-816C-6DB52B2A5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workbookViewId="0">
      <selection activeCell="M23" sqref="M23"/>
    </sheetView>
  </sheetViews>
  <sheetFormatPr defaultRowHeight="15" x14ac:dyDescent="0.25"/>
  <cols>
    <col min="1" max="2" width="9.140625" style="1"/>
    <col min="3" max="3" width="16" style="1" bestFit="1" customWidth="1"/>
    <col min="4" max="4" width="16" style="1" customWidth="1"/>
    <col min="5" max="5" width="16" style="1" bestFit="1" customWidth="1"/>
    <col min="6" max="6" width="16" style="1" customWidth="1"/>
    <col min="7" max="7" width="13.7109375" style="1" bestFit="1" customWidth="1"/>
    <col min="8" max="8" width="13.7109375" style="1" customWidth="1"/>
    <col min="9" max="9" width="13.7109375" style="1" bestFit="1" customWidth="1"/>
    <col min="10" max="10" width="13.7109375" style="1" customWidth="1"/>
    <col min="11" max="11" width="13.85546875" style="1" bestFit="1" customWidth="1"/>
    <col min="12" max="12" width="13.5703125" style="1" bestFit="1" customWidth="1"/>
    <col min="13" max="16384" width="9.140625" style="1"/>
  </cols>
  <sheetData>
    <row r="1" spans="1:15" x14ac:dyDescent="0.25">
      <c r="A1" s="2" t="s">
        <v>1</v>
      </c>
      <c r="B1" s="2" t="s">
        <v>0</v>
      </c>
      <c r="C1" s="5" t="s">
        <v>2</v>
      </c>
      <c r="D1" s="6" t="s">
        <v>2</v>
      </c>
      <c r="E1" s="5" t="s">
        <v>3</v>
      </c>
      <c r="F1" s="6" t="s">
        <v>3</v>
      </c>
      <c r="G1" s="5" t="s">
        <v>4</v>
      </c>
      <c r="H1" s="6" t="s">
        <v>4</v>
      </c>
      <c r="I1" s="5" t="s">
        <v>5</v>
      </c>
      <c r="J1" s="6" t="s">
        <v>5</v>
      </c>
      <c r="K1" s="5" t="s">
        <v>6</v>
      </c>
      <c r="L1" s="6" t="s">
        <v>6</v>
      </c>
      <c r="N1" s="1" t="s">
        <v>7</v>
      </c>
      <c r="O1" s="1" t="s">
        <v>8</v>
      </c>
    </row>
    <row r="2" spans="1:15" x14ac:dyDescent="0.25">
      <c r="A2" s="3">
        <v>0</v>
      </c>
      <c r="B2" s="4">
        <v>0</v>
      </c>
      <c r="C2" s="7">
        <v>324.83999999999997</v>
      </c>
      <c r="D2" s="8" t="s">
        <v>9</v>
      </c>
      <c r="E2" s="9">
        <v>354.34300000000002</v>
      </c>
      <c r="F2" s="10" t="s">
        <v>10</v>
      </c>
      <c r="G2" s="9">
        <v>344.709</v>
      </c>
      <c r="H2" s="10" t="s">
        <v>21</v>
      </c>
      <c r="I2" s="9">
        <v>319.53500000000003</v>
      </c>
      <c r="J2" s="10" t="s">
        <v>28</v>
      </c>
      <c r="K2" s="9">
        <v>373.05099999999999</v>
      </c>
      <c r="L2" s="10" t="s">
        <v>35</v>
      </c>
      <c r="N2" s="1">
        <f>AVERAGE(C2:K2)</f>
        <v>343.29560000000004</v>
      </c>
      <c r="O2" s="1">
        <f>_xlfn.STDEV.S(C2:K2)</f>
        <v>21.878081835480913</v>
      </c>
    </row>
    <row r="3" spans="1:15" x14ac:dyDescent="0.25">
      <c r="A3" s="1">
        <v>0</v>
      </c>
      <c r="B3" s="1">
        <v>1</v>
      </c>
      <c r="C3" s="9">
        <v>263.31200000000001</v>
      </c>
      <c r="D3" s="10" t="s">
        <v>11</v>
      </c>
      <c r="E3" s="9">
        <v>290.17899999999997</v>
      </c>
      <c r="F3" s="10" t="s">
        <v>12</v>
      </c>
      <c r="G3" s="9">
        <v>334.72300000000001</v>
      </c>
      <c r="H3" s="10" t="s">
        <v>23</v>
      </c>
      <c r="I3" s="9">
        <v>306.44200000000001</v>
      </c>
      <c r="J3" s="10" t="s">
        <v>30</v>
      </c>
      <c r="K3" s="9">
        <v>313.45400000000001</v>
      </c>
      <c r="L3" s="10" t="s">
        <v>36</v>
      </c>
      <c r="N3" s="1">
        <f>AVERAGE(C3:K3)</f>
        <v>301.62199999999996</v>
      </c>
      <c r="O3" s="1">
        <f>_xlfn.STDEV.S(C3:K3)</f>
        <v>26.727809365902029</v>
      </c>
    </row>
    <row r="4" spans="1:15" x14ac:dyDescent="0.25">
      <c r="A4" s="1">
        <v>0</v>
      </c>
      <c r="B4" s="1">
        <v>8</v>
      </c>
      <c r="C4" s="9"/>
      <c r="D4" s="10"/>
      <c r="E4" s="9"/>
      <c r="F4" s="10"/>
      <c r="G4" s="9">
        <v>328.96499999999997</v>
      </c>
      <c r="H4" s="10" t="s">
        <v>24</v>
      </c>
      <c r="I4" s="9">
        <v>299.42</v>
      </c>
      <c r="J4" s="10" t="s">
        <v>31</v>
      </c>
      <c r="K4" s="9">
        <v>306.89600000000002</v>
      </c>
      <c r="L4" s="10" t="s">
        <v>37</v>
      </c>
      <c r="N4" s="1">
        <f>AVERAGE(G4:K4)</f>
        <v>311.76033333333334</v>
      </c>
      <c r="O4" s="1">
        <f>_xlfn.STDEV.S(G4:K4)</f>
        <v>15.361414659247131</v>
      </c>
    </row>
    <row r="5" spans="1:15" x14ac:dyDescent="0.25">
      <c r="A5" s="1">
        <v>1</v>
      </c>
      <c r="B5" s="1">
        <v>24</v>
      </c>
      <c r="C5" s="9">
        <v>207.47200000000001</v>
      </c>
      <c r="D5" s="10" t="s">
        <v>13</v>
      </c>
      <c r="E5" s="9">
        <v>213.65299999999999</v>
      </c>
      <c r="F5" s="10" t="s">
        <v>14</v>
      </c>
      <c r="G5" s="9">
        <v>322.31</v>
      </c>
      <c r="H5" s="10" t="s">
        <v>25</v>
      </c>
      <c r="I5" s="9">
        <v>296.96699999999998</v>
      </c>
      <c r="J5" s="10" t="s">
        <v>32</v>
      </c>
      <c r="K5" s="9"/>
      <c r="L5" s="10"/>
      <c r="N5" s="1">
        <f>AVERAGE(C5:I5)</f>
        <v>260.10050000000001</v>
      </c>
      <c r="O5" s="1">
        <f>_xlfn.STDEV.S(C5:I5)</f>
        <v>58.18444803954619</v>
      </c>
    </row>
    <row r="6" spans="1:15" x14ac:dyDescent="0.25">
      <c r="A6" s="1">
        <v>2</v>
      </c>
      <c r="B6" s="1">
        <v>48</v>
      </c>
      <c r="C6" s="9">
        <v>210.06399999999999</v>
      </c>
      <c r="D6" s="10" t="s">
        <v>15</v>
      </c>
      <c r="E6" s="9">
        <v>221.11799999999999</v>
      </c>
      <c r="F6" s="10" t="s">
        <v>16</v>
      </c>
      <c r="G6" s="9">
        <v>318.48599999999999</v>
      </c>
      <c r="H6" s="10" t="s">
        <v>26</v>
      </c>
      <c r="I6" s="9">
        <v>323.92599999999999</v>
      </c>
      <c r="J6" s="10" t="s">
        <v>33</v>
      </c>
      <c r="K6" s="9"/>
      <c r="L6" s="10"/>
      <c r="N6" s="1">
        <f>AVERAGE(C6:I6)</f>
        <v>268.39850000000001</v>
      </c>
      <c r="O6" s="1">
        <f>_xlfn.STDEV.S(C6:I6)</f>
        <v>61.183931667826748</v>
      </c>
    </row>
    <row r="7" spans="1:15" x14ac:dyDescent="0.25">
      <c r="A7" s="1">
        <v>3</v>
      </c>
      <c r="B7" s="1">
        <v>72</v>
      </c>
      <c r="C7" s="9">
        <v>210.99799999999999</v>
      </c>
      <c r="D7" s="10" t="s">
        <v>17</v>
      </c>
      <c r="E7" s="9">
        <v>221.489</v>
      </c>
      <c r="F7" s="10" t="s">
        <v>18</v>
      </c>
      <c r="G7" s="9">
        <v>314.745</v>
      </c>
      <c r="H7" s="10" t="s">
        <v>22</v>
      </c>
      <c r="I7" s="9">
        <v>297.50099999999998</v>
      </c>
      <c r="J7" s="10" t="s">
        <v>34</v>
      </c>
      <c r="K7" s="9"/>
      <c r="L7" s="10"/>
      <c r="N7" s="1">
        <f>AVERAGE(C7:I7)</f>
        <v>261.18324999999999</v>
      </c>
      <c r="O7" s="1">
        <f>_xlfn.STDEV.S(C7:I7)</f>
        <v>52.542150789469432</v>
      </c>
    </row>
    <row r="8" spans="1:15" x14ac:dyDescent="0.25">
      <c r="A8" s="1">
        <v>4</v>
      </c>
      <c r="B8" s="1">
        <v>96</v>
      </c>
      <c r="C8" s="11">
        <v>214.11</v>
      </c>
      <c r="D8" s="12" t="s">
        <v>19</v>
      </c>
      <c r="E8" s="11">
        <v>227.965</v>
      </c>
      <c r="F8" s="12" t="s">
        <v>20</v>
      </c>
      <c r="G8" s="11">
        <v>328.15199999999999</v>
      </c>
      <c r="H8" s="12" t="s">
        <v>27</v>
      </c>
      <c r="I8" s="11">
        <v>299.27199999999999</v>
      </c>
      <c r="J8" s="12" t="s">
        <v>29</v>
      </c>
      <c r="K8" s="11"/>
      <c r="L8" s="12"/>
      <c r="N8" s="1">
        <f>AVERAGE(C8:I8)</f>
        <v>267.37475000000001</v>
      </c>
      <c r="O8" s="1">
        <f>_xlfn.STDEV.S(C8:I8)</f>
        <v>55.080458309488762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VP Si wafer Washing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2015-06-05T18:17:20Z</dcterms:created>
  <dcterms:modified xsi:type="dcterms:W3CDTF">2021-08-23T08:36:39Z</dcterms:modified>
</cp:coreProperties>
</file>